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NRG/FY24/"/>
    </mc:Choice>
  </mc:AlternateContent>
  <xr:revisionPtr revIDLastSave="0" documentId="13_ncr:1_{60A4047A-B82C-C94F-A91F-0E60F6C3EAFC}" xr6:coauthVersionLast="47" xr6:coauthVersionMax="47" xr10:uidLastSave="{00000000-0000-0000-0000-000000000000}"/>
  <bookViews>
    <workbookView xWindow="780" yWindow="980" windowWidth="27640" windowHeight="15920" xr2:uid="{1F45E09C-BC67-9C4F-96F0-52797D5CA5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</calcChain>
</file>

<file path=xl/sharedStrings.xml><?xml version="1.0" encoding="utf-8"?>
<sst xmlns="http://schemas.openxmlformats.org/spreadsheetml/2006/main" count="73" uniqueCount="21">
  <si>
    <t>PI_240530</t>
  </si>
  <si>
    <t>30/5/2024</t>
  </si>
  <si>
    <t>Total</t>
  </si>
  <si>
    <t>2-Butene (Mol %)</t>
  </si>
  <si>
    <t>Carbon Monoxide (Mol %)</t>
  </si>
  <si>
    <t>N-Butane (Mol %)</t>
  </si>
  <si>
    <t>Propene (Propylene) (Mol %)</t>
  </si>
  <si>
    <t>Propane (Mol %)</t>
  </si>
  <si>
    <t>Ethene (Ethylene) (Mol %)</t>
  </si>
  <si>
    <t>Ethane (Mol %)</t>
  </si>
  <si>
    <t>Methane (Mol %)</t>
  </si>
  <si>
    <t>Carbon Dioxide (Mol %)</t>
  </si>
  <si>
    <t>Hydrogen (Mol %)</t>
  </si>
  <si>
    <t>TimeStamp(h)</t>
  </si>
  <si>
    <t>NREL ID</t>
  </si>
  <si>
    <t>Date</t>
  </si>
  <si>
    <t>GUID</t>
  </si>
  <si>
    <t>Feedstock ID</t>
  </si>
  <si>
    <t>Subject ID</t>
  </si>
  <si>
    <t>Pine</t>
  </si>
  <si>
    <t>Not Found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</si>
</sst>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0" fontId="0" fillId="0" borderId="0" xfId="0" applyNumberFormat="1"/>
    <xf numFmtId="0" fontId="0" fillId="0" borderId="1" xfId="0" applyBorder="1" applyAlignment="1">
      <alignment horizontal="center"/>
    </xf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673CB-2CAC-1C46-A795-7D10C3255FE5}">
  <dimension ref="A1:Q30"/>
  <sheetViews>
    <sheetView tabSelected="1" zoomScale="131" workbookViewId="0">
      <selection activeCell="D3" sqref="D3"/>
    </sheetView>
  </sheetViews>
  <sheetFormatPr baseColWidth="10" defaultRowHeight="15" x14ac:dyDescent="0.2"/>
  <cols>
    <col min="13" max="13" width="22.33203125" bestFit="1" customWidth="1"/>
    <col min="14" max="14" width="13.83203125" bestFit="1" customWidth="1"/>
    <col min="15" max="15" width="20.1640625" bestFit="1" customWidth="1"/>
  </cols>
  <sheetData>
    <row r="1" spans="1:17" x14ac:dyDescent="0.2">
      <c r="A1" t="s">
        <v>18</v>
      </c>
      <c r="B1" t="s">
        <v>17</v>
      </c>
      <c r="C1" t="s">
        <v>16</v>
      </c>
      <c r="D1" t="s">
        <v>15</v>
      </c>
      <c r="E1" t="s">
        <v>14</v>
      </c>
      <c r="F1" t="s">
        <v>13</v>
      </c>
      <c r="G1" t="s">
        <v>12</v>
      </c>
      <c r="H1" t="s">
        <v>11</v>
      </c>
      <c r="I1" t="s">
        <v>10</v>
      </c>
      <c r="J1" t="s">
        <v>9</v>
      </c>
      <c r="K1" t="s">
        <v>8</v>
      </c>
      <c r="L1" t="s">
        <v>7</v>
      </c>
      <c r="M1" t="s">
        <v>6</v>
      </c>
      <c r="N1" t="s">
        <v>5</v>
      </c>
      <c r="O1" t="s">
        <v>4</v>
      </c>
      <c r="P1" t="s">
        <v>3</v>
      </c>
      <c r="Q1" t="s">
        <v>2</v>
      </c>
    </row>
    <row r="2" spans="1:17" x14ac:dyDescent="0.2">
      <c r="B2" t="s">
        <v>19</v>
      </c>
      <c r="C2" t="s">
        <v>20</v>
      </c>
      <c r="D2" s="4" t="s">
        <v>1</v>
      </c>
      <c r="E2" s="2" t="s">
        <v>0</v>
      </c>
      <c r="F2">
        <f>(0.490277777777778*24)-(0.490277777777778*24)</f>
        <v>0</v>
      </c>
      <c r="G2" s="3">
        <v>56.430389601401828</v>
      </c>
      <c r="H2" s="3">
        <v>20.141409443522214</v>
      </c>
      <c r="I2" s="3">
        <v>8.0695689517991571</v>
      </c>
      <c r="J2" s="3">
        <v>0.20166575584252308</v>
      </c>
      <c r="K2" s="3">
        <v>1.2030035215578141</v>
      </c>
      <c r="L2" s="3">
        <v>2.7857153348252541E-3</v>
      </c>
      <c r="M2" s="3">
        <v>6.5470399243222205E-3</v>
      </c>
      <c r="N2" s="3">
        <v>1.1713174962273919E-3</v>
      </c>
      <c r="O2" s="3">
        <v>13.947958629827198</v>
      </c>
      <c r="P2" s="3">
        <v>0</v>
      </c>
      <c r="Q2" s="3">
        <v>100.00000000000004</v>
      </c>
    </row>
    <row r="3" spans="1:17" x14ac:dyDescent="0.2">
      <c r="B3" t="s">
        <v>19</v>
      </c>
      <c r="C3" t="s">
        <v>20</v>
      </c>
      <c r="D3" s="4" t="s">
        <v>1</v>
      </c>
      <c r="E3" s="2" t="s">
        <v>0</v>
      </c>
      <c r="F3">
        <f>(0.504166666666667*24)-(0.490277777777778*24)</f>
        <v>0.33333333333333748</v>
      </c>
      <c r="G3" s="3">
        <v>54.132057891941045</v>
      </c>
      <c r="H3" s="3">
        <v>21.760514874007718</v>
      </c>
      <c r="I3" s="3">
        <v>8.5570956383564525</v>
      </c>
      <c r="J3" s="3">
        <v>0.2041408847490441</v>
      </c>
      <c r="K3" s="3">
        <v>1.2365277634602412</v>
      </c>
      <c r="L3" s="3">
        <v>1.9342609216021793E-3</v>
      </c>
      <c r="M3" s="3">
        <v>5.9905836622202646E-3</v>
      </c>
      <c r="N3" s="3">
        <v>7.4620218501645318E-4</v>
      </c>
      <c r="O3" s="3">
        <v>14.104520334072571</v>
      </c>
      <c r="P3" s="3">
        <v>0</v>
      </c>
      <c r="Q3" s="3">
        <v>100</v>
      </c>
    </row>
    <row r="4" spans="1:17" x14ac:dyDescent="0.2">
      <c r="B4" t="s">
        <v>19</v>
      </c>
      <c r="C4" t="s">
        <v>20</v>
      </c>
      <c r="D4" s="4" t="s">
        <v>1</v>
      </c>
      <c r="E4" s="2" t="s">
        <v>0</v>
      </c>
      <c r="F4">
        <f>12.4666666666667-(0.490277777777778*24)</f>
        <v>0.70000000000002949</v>
      </c>
      <c r="G4" s="3">
        <v>52.442580066875209</v>
      </c>
      <c r="H4" s="3">
        <v>23.138219536743975</v>
      </c>
      <c r="I4" s="3">
        <v>8.7536663474338994</v>
      </c>
      <c r="J4" s="3">
        <v>0.19576646907559819</v>
      </c>
      <c r="K4" s="3">
        <v>1.2034970611873548</v>
      </c>
      <c r="L4" s="3">
        <v>1.1738912540838731E-3</v>
      </c>
      <c r="M4" s="3">
        <v>5.219521231046971E-3</v>
      </c>
      <c r="N4" s="3">
        <v>4.5469168830681499E-4</v>
      </c>
      <c r="O4" s="3">
        <v>14.262278379925069</v>
      </c>
      <c r="P4" s="3">
        <v>0</v>
      </c>
      <c r="Q4" s="3">
        <v>99.999999999999986</v>
      </c>
    </row>
    <row r="5" spans="1:17" x14ac:dyDescent="0.2">
      <c r="B5" t="s">
        <v>19</v>
      </c>
      <c r="C5" t="s">
        <v>20</v>
      </c>
      <c r="D5" s="4" t="s">
        <v>1</v>
      </c>
      <c r="E5" s="2" t="s">
        <v>0</v>
      </c>
      <c r="F5">
        <f>12.8-(0.490277777777778*24)</f>
        <v>1.0333333333333297</v>
      </c>
      <c r="G5" s="3">
        <v>51.078236049554171</v>
      </c>
      <c r="H5" s="3">
        <v>24.308386648679058</v>
      </c>
      <c r="I5" s="3">
        <v>9.1421850028081799</v>
      </c>
      <c r="J5" s="3">
        <v>0.19109903902995995</v>
      </c>
      <c r="K5" s="3">
        <v>1.1739366526665453</v>
      </c>
      <c r="L5" s="3">
        <v>1.1618479841861351E-3</v>
      </c>
      <c r="M5" s="3">
        <v>4.9327209220359743E-3</v>
      </c>
      <c r="N5" s="3">
        <v>4.6680777766075173E-4</v>
      </c>
      <c r="O5" s="3">
        <v>14.10191464582771</v>
      </c>
      <c r="P5" s="3">
        <v>0</v>
      </c>
      <c r="Q5" s="3">
        <v>99.999999999999986</v>
      </c>
    </row>
    <row r="6" spans="1:17" x14ac:dyDescent="0.2">
      <c r="B6" t="s">
        <v>19</v>
      </c>
      <c r="C6" t="s">
        <v>20</v>
      </c>
      <c r="D6" s="4" t="s">
        <v>1</v>
      </c>
      <c r="E6" s="2" t="s">
        <v>0</v>
      </c>
      <c r="F6">
        <f>13.1333333333333-(0.490277777777778*24)</f>
        <v>1.3666666666666298</v>
      </c>
      <c r="G6" s="3">
        <v>50.335656474634469</v>
      </c>
      <c r="H6" s="3">
        <v>24.899815021660906</v>
      </c>
      <c r="I6" s="3">
        <v>9.2683315207220591</v>
      </c>
      <c r="J6" s="3">
        <v>0.18801737787756589</v>
      </c>
      <c r="K6" s="3">
        <v>1.1330882374955107</v>
      </c>
      <c r="L6" s="3">
        <v>1.2984065921865164E-3</v>
      </c>
      <c r="M6" s="3">
        <v>4.7708214983259696E-3</v>
      </c>
      <c r="N6" s="3">
        <v>5.2626374588390316E-4</v>
      </c>
      <c r="O6" s="3">
        <v>14.170542719371571</v>
      </c>
      <c r="P6" s="3">
        <v>0</v>
      </c>
      <c r="Q6" s="3">
        <v>99.999999999999972</v>
      </c>
    </row>
    <row r="7" spans="1:17" x14ac:dyDescent="0.2">
      <c r="B7" t="s">
        <v>19</v>
      </c>
      <c r="C7" t="s">
        <v>20</v>
      </c>
      <c r="D7" s="4" t="s">
        <v>1</v>
      </c>
      <c r="E7" s="2" t="s">
        <v>0</v>
      </c>
      <c r="F7">
        <f>13.5-(0.490277777777778*24)</f>
        <v>1.733333333333329</v>
      </c>
      <c r="G7" s="3">
        <v>50.292882817067621</v>
      </c>
      <c r="H7" s="3">
        <v>25.158981809375579</v>
      </c>
      <c r="I7" s="3">
        <v>9.1052912896126887</v>
      </c>
      <c r="J7" s="3">
        <v>0.17415648918844834</v>
      </c>
      <c r="K7" s="3">
        <v>1.0245611771739611</v>
      </c>
      <c r="L7" s="3">
        <v>8.6644578668458052E-4</v>
      </c>
      <c r="M7" s="3">
        <v>4.030944995879142E-3</v>
      </c>
      <c r="N7" s="3">
        <v>3.5657678925252092E-4</v>
      </c>
      <c r="O7" s="3">
        <v>14.24083984196472</v>
      </c>
      <c r="P7" s="3">
        <v>0</v>
      </c>
      <c r="Q7" s="3">
        <v>100.00000000000003</v>
      </c>
    </row>
    <row r="8" spans="1:17" x14ac:dyDescent="0.2">
      <c r="B8" t="s">
        <v>19</v>
      </c>
      <c r="C8" t="s">
        <v>20</v>
      </c>
      <c r="D8" s="4" t="s">
        <v>1</v>
      </c>
      <c r="E8" s="2" t="s">
        <v>0</v>
      </c>
      <c r="F8">
        <f>13.8666666666667-(0.490277777777778*24)</f>
        <v>2.1000000000000281</v>
      </c>
      <c r="G8" s="3">
        <v>50.353392205354886</v>
      </c>
      <c r="H8" s="3">
        <v>25.496842654650205</v>
      </c>
      <c r="I8" s="3">
        <v>8.7934100245156923</v>
      </c>
      <c r="J8" s="3">
        <v>0.15728649835733652</v>
      </c>
      <c r="K8" s="3">
        <v>0.89843738053991473</v>
      </c>
      <c r="L8" s="3">
        <v>6.8569360448937503E-4</v>
      </c>
      <c r="M8" s="3">
        <v>3.3535226268540047E-3</v>
      </c>
      <c r="N8" s="3">
        <v>2.7128449145277751E-4</v>
      </c>
      <c r="O8" s="3">
        <v>14.298160517882097</v>
      </c>
      <c r="P8" s="3">
        <v>0</v>
      </c>
      <c r="Q8" s="3">
        <v>99.999999999999972</v>
      </c>
    </row>
    <row r="9" spans="1:17" x14ac:dyDescent="0.2">
      <c r="B9" t="s">
        <v>19</v>
      </c>
      <c r="C9" t="s">
        <v>20</v>
      </c>
      <c r="D9" s="4" t="s">
        <v>1</v>
      </c>
      <c r="E9" s="2" t="s">
        <v>0</v>
      </c>
      <c r="F9">
        <f>14.2166666666667-(0.490277777777778*24)</f>
        <v>2.4500000000000295</v>
      </c>
      <c r="G9" s="3">
        <v>50.185406096484321</v>
      </c>
      <c r="H9" s="3">
        <v>25.82645185378616</v>
      </c>
      <c r="I9" s="3">
        <v>8.7445341061315691</v>
      </c>
      <c r="J9" s="3">
        <v>0.14997821049582943</v>
      </c>
      <c r="K9" s="3">
        <v>0.83728706312370516</v>
      </c>
      <c r="L9" s="3">
        <v>5.7003626173580881E-4</v>
      </c>
      <c r="M9" s="3">
        <v>2.9872147143284945E-3</v>
      </c>
      <c r="N9" s="3">
        <v>2.3569251959892161E-4</v>
      </c>
      <c r="O9" s="3">
        <v>14.254325166616995</v>
      </c>
      <c r="P9" s="3">
        <v>0</v>
      </c>
      <c r="Q9" s="3">
        <v>100.00000000000003</v>
      </c>
    </row>
    <row r="10" spans="1:17" x14ac:dyDescent="0.2">
      <c r="B10" t="s">
        <v>19</v>
      </c>
      <c r="C10" t="s">
        <v>20</v>
      </c>
      <c r="D10" s="4" t="s">
        <v>1</v>
      </c>
      <c r="E10" s="2" t="s">
        <v>0</v>
      </c>
      <c r="F10">
        <f>14.5666666666667-(0.490277777777778*24)</f>
        <v>2.8000000000000291</v>
      </c>
      <c r="G10" s="3">
        <v>49.991722743457544</v>
      </c>
      <c r="H10" s="3">
        <v>25.903704868420284</v>
      </c>
      <c r="I10" s="3">
        <v>8.803327994379071</v>
      </c>
      <c r="J10" s="3">
        <v>0.15034988500804741</v>
      </c>
      <c r="K10" s="3">
        <v>0.82632089796464325</v>
      </c>
      <c r="L10" s="3">
        <v>5.3642226825446719E-4</v>
      </c>
      <c r="M10" s="3">
        <v>2.8959964491019354E-3</v>
      </c>
      <c r="N10" s="3">
        <v>2.1777555511161544E-4</v>
      </c>
      <c r="O10" s="3">
        <v>14.322625710222406</v>
      </c>
      <c r="P10" s="3">
        <v>0</v>
      </c>
      <c r="Q10" s="3">
        <v>100</v>
      </c>
    </row>
    <row r="11" spans="1:17" x14ac:dyDescent="0.2">
      <c r="B11" t="s">
        <v>19</v>
      </c>
      <c r="C11" t="s">
        <v>20</v>
      </c>
      <c r="D11" s="4" t="s">
        <v>1</v>
      </c>
      <c r="E11" s="2" t="s">
        <v>0</v>
      </c>
      <c r="F11">
        <v>3.1499999999999684</v>
      </c>
      <c r="G11" s="3">
        <v>50.037373321110465</v>
      </c>
      <c r="H11" s="3">
        <v>26.029839868942112</v>
      </c>
      <c r="I11" s="3">
        <v>8.6268001209725469</v>
      </c>
      <c r="J11" s="3">
        <v>0.14328261591005112</v>
      </c>
      <c r="K11" s="3">
        <v>0.77863618971534765</v>
      </c>
      <c r="L11" s="3">
        <v>4.0750653713621449E-4</v>
      </c>
      <c r="M11" s="3">
        <v>2.619072982639927E-3</v>
      </c>
      <c r="N11" s="3">
        <v>1.5747987707584294E-4</v>
      </c>
      <c r="O11" s="3">
        <v>14.382559239333176</v>
      </c>
      <c r="P11" s="3">
        <v>0</v>
      </c>
      <c r="Q11" s="3">
        <v>99.999999999999986</v>
      </c>
    </row>
    <row r="12" spans="1:17" x14ac:dyDescent="0.2">
      <c r="B12" t="s">
        <v>19</v>
      </c>
      <c r="C12" t="s">
        <v>20</v>
      </c>
      <c r="D12" s="4" t="s">
        <v>1</v>
      </c>
      <c r="E12" s="2" t="s">
        <v>0</v>
      </c>
      <c r="F12">
        <v>3.516666666666632</v>
      </c>
      <c r="G12" s="3">
        <v>50.00806401991742</v>
      </c>
      <c r="H12" s="3">
        <v>26.025760088360698</v>
      </c>
      <c r="I12" s="3">
        <v>8.6162863737695226</v>
      </c>
      <c r="J12" s="3">
        <v>0.13882650545611139</v>
      </c>
      <c r="K12" s="3">
        <v>0.74579426509143321</v>
      </c>
      <c r="L12" s="3">
        <v>4.7481180123818984E-4</v>
      </c>
      <c r="M12" s="3">
        <v>2.4770025210204844E-3</v>
      </c>
      <c r="N12" s="3">
        <v>1.8817966455696636E-4</v>
      </c>
      <c r="O12" s="3">
        <v>14.463761838135202</v>
      </c>
      <c r="P12" s="3">
        <v>0</v>
      </c>
      <c r="Q12" s="3">
        <v>100</v>
      </c>
    </row>
    <row r="13" spans="1:17" x14ac:dyDescent="0.2">
      <c r="B13" t="s">
        <v>19</v>
      </c>
      <c r="C13" t="s">
        <v>20</v>
      </c>
      <c r="D13" s="4" t="s">
        <v>1</v>
      </c>
      <c r="E13" s="2" t="s">
        <v>0</v>
      </c>
      <c r="F13">
        <v>3.8499999999999677</v>
      </c>
      <c r="G13" s="3">
        <v>50.050159503021739</v>
      </c>
      <c r="H13" s="3">
        <v>26.209255944607886</v>
      </c>
      <c r="I13" s="3">
        <v>8.4080314498945619</v>
      </c>
      <c r="J13" s="3">
        <v>0.13147589224498674</v>
      </c>
      <c r="K13" s="3">
        <v>0.69769193049505529</v>
      </c>
      <c r="L13" s="3">
        <v>3.152477774960543E-4</v>
      </c>
      <c r="M13" s="3">
        <v>2.1940200703390892E-3</v>
      </c>
      <c r="N13" s="3">
        <v>1.1535314728564648E-4</v>
      </c>
      <c r="O13" s="3">
        <v>14.502370130786746</v>
      </c>
      <c r="P13" s="3">
        <v>0</v>
      </c>
      <c r="Q13" s="3">
        <v>99.999999999999972</v>
      </c>
    </row>
    <row r="14" spans="1:17" x14ac:dyDescent="0.2">
      <c r="B14" t="s">
        <v>19</v>
      </c>
      <c r="C14" t="s">
        <v>20</v>
      </c>
      <c r="D14" s="4" t="s">
        <v>1</v>
      </c>
      <c r="E14" s="2" t="s">
        <v>0</v>
      </c>
      <c r="F14">
        <v>4.1833333333332998</v>
      </c>
      <c r="G14">
        <v>50.21</v>
      </c>
      <c r="H14">
        <v>26.279999999999998</v>
      </c>
      <c r="I14">
        <v>8.27</v>
      </c>
      <c r="J14">
        <v>0.12</v>
      </c>
      <c r="K14">
        <v>0.66</v>
      </c>
      <c r="L14">
        <v>0</v>
      </c>
      <c r="M14">
        <v>0</v>
      </c>
      <c r="N14">
        <v>0</v>
      </c>
      <c r="O14">
        <v>14.45</v>
      </c>
      <c r="P14">
        <v>0</v>
      </c>
      <c r="Q14">
        <v>100</v>
      </c>
    </row>
    <row r="15" spans="1:17" x14ac:dyDescent="0.2">
      <c r="B15" t="s">
        <v>19</v>
      </c>
      <c r="C15" t="s">
        <v>20</v>
      </c>
      <c r="D15" s="4" t="s">
        <v>1</v>
      </c>
      <c r="E15" s="2" t="s">
        <v>0</v>
      </c>
      <c r="F15">
        <v>4.549999999999967</v>
      </c>
      <c r="G15">
        <v>50.12</v>
      </c>
      <c r="H15">
        <v>26.400000000000002</v>
      </c>
      <c r="I15">
        <v>8.23</v>
      </c>
      <c r="J15">
        <v>0.12</v>
      </c>
      <c r="K15">
        <v>0.62</v>
      </c>
      <c r="L15">
        <v>0</v>
      </c>
      <c r="M15">
        <v>0</v>
      </c>
      <c r="N15">
        <v>0</v>
      </c>
      <c r="O15">
        <v>14.499999999999998</v>
      </c>
      <c r="P15">
        <v>0</v>
      </c>
      <c r="Q15">
        <v>100</v>
      </c>
    </row>
    <row r="20" spans="8:9" x14ac:dyDescent="0.2">
      <c r="H20" s="1"/>
      <c r="I20" s="1"/>
    </row>
    <row r="21" spans="8:9" x14ac:dyDescent="0.2">
      <c r="H21" s="1"/>
      <c r="I21" s="1"/>
    </row>
    <row r="22" spans="8:9" x14ac:dyDescent="0.2">
      <c r="H22" s="1"/>
      <c r="I22" s="1"/>
    </row>
    <row r="23" spans="8:9" x14ac:dyDescent="0.2">
      <c r="H23" s="1"/>
      <c r="I23" s="1"/>
    </row>
    <row r="24" spans="8:9" x14ac:dyDescent="0.2">
      <c r="H24" s="1"/>
      <c r="I24" s="1"/>
    </row>
    <row r="25" spans="8:9" x14ac:dyDescent="0.2">
      <c r="H25" s="1"/>
      <c r="I25" s="1"/>
    </row>
    <row r="26" spans="8:9" x14ac:dyDescent="0.2">
      <c r="H26" s="1"/>
      <c r="I26" s="1"/>
    </row>
    <row r="27" spans="8:9" x14ac:dyDescent="0.2">
      <c r="H27" s="1"/>
      <c r="I27" s="1"/>
    </row>
    <row r="28" spans="8:9" x14ac:dyDescent="0.2">
      <c r="H28" s="1"/>
      <c r="I28" s="1"/>
    </row>
    <row r="29" spans="8:9" x14ac:dyDescent="0.2">
      <c r="H29" s="1"/>
      <c r="I29" s="1"/>
    </row>
    <row r="30" spans="8:9" x14ac:dyDescent="0.2">
      <c r="H30" s="1"/>
      <c r="I30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B2C02F6-D0E2-4787-AB20-E37F9CCE0410}"/>
</file>

<file path=customXml/itemProps2.xml><?xml version="1.0" encoding="utf-8"?>
<ds:datastoreItem xmlns:ds="http://schemas.openxmlformats.org/officeDocument/2006/customXml" ds:itemID="{02DF3FEA-BB57-445E-A370-2944D434BB47}"/>
</file>

<file path=customXml/itemProps3.xml><?xml version="1.0" encoding="utf-8"?>
<ds:datastoreItem xmlns:ds="http://schemas.openxmlformats.org/officeDocument/2006/customXml" ds:itemID="{EBE598F1-1308-4824-859E-6A97F447DE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2024-07-19T17:04:45Z</dcterms:created>
  <dcterms:modified xsi:type="dcterms:W3CDTF">2024-07-22T20:04:33Z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2024-07-19T17:04:47Z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4fb62aa3-abd7-40bb-bec5-2c419692c6da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